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63-PUY DE DOME\1-CLERMONT FERRAND-AUVERGNE\2- BT et TWR\opérations en cours\2024_Etanchéité Bloc et Vigie\Etanchéité bloc\Pieces marchés\"/>
    </mc:Choice>
  </mc:AlternateContent>
  <xr:revisionPtr revIDLastSave="0" documentId="13_ncr:1_{14207C12-0891-4B88-87E0-2AA22E110B62}" xr6:coauthVersionLast="47" xr6:coauthVersionMax="47" xr10:uidLastSave="{00000000-0000-0000-0000-000000000000}"/>
  <bookViews>
    <workbookView xWindow="-120" yWindow="-120" windowWidth="51840" windowHeight="21120" xr2:uid="{B5DCB4C0-DDA2-4162-9552-61790F197F03}"/>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2" i="1" s="1"/>
  <c r="H16" i="1"/>
  <c r="H21" i="1"/>
  <c r="H8" i="1"/>
  <c r="H9" i="1"/>
  <c r="H10" i="1"/>
  <c r="H20" i="1"/>
  <c r="H19" i="1"/>
  <c r="H18" i="1"/>
  <c r="H17" i="1"/>
  <c r="H15" i="1"/>
  <c r="H14" i="1"/>
  <c r="H13" i="1"/>
  <c r="H23" i="1" l="1"/>
  <c r="H24" i="1" s="1"/>
</calcChain>
</file>

<file path=xl/sharedStrings.xml><?xml version="1.0" encoding="utf-8"?>
<sst xmlns="http://schemas.openxmlformats.org/spreadsheetml/2006/main" count="62" uniqueCount="43">
  <si>
    <t>Aéroport de Clermont Ferrand - Auvergne
Réfection des étancheités Batiment Technique                                                                                        
 DPGF - Lot 2 "Climatisation"</t>
  </si>
  <si>
    <t>Préambule : 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</si>
  <si>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Rappel : Toutes les quantités et dimensions sont données à titre indicatif et devront être complétées, vérifiées et modifiées si nécessaire par l'entrepreneur.</t>
  </si>
  <si>
    <t>Poste</t>
  </si>
  <si>
    <t>CCTP</t>
  </si>
  <si>
    <t>Designation</t>
  </si>
  <si>
    <t>U</t>
  </si>
  <si>
    <t>Quantités</t>
  </si>
  <si>
    <t>Quantités Entreprise</t>
  </si>
  <si>
    <t>PU HT €</t>
  </si>
  <si>
    <t>Montant HT €</t>
  </si>
  <si>
    <t>Ft</t>
  </si>
  <si>
    <t>Dépose et pose des climatisation E1-1 et E1-2</t>
  </si>
  <si>
    <t>Ml</t>
  </si>
  <si>
    <t>Contrôle de la pression des gaz de climatisation</t>
  </si>
  <si>
    <t>Total HT</t>
  </si>
  <si>
    <t>TVA 20%</t>
  </si>
  <si>
    <t>TOTAL TTC</t>
  </si>
  <si>
    <t>Nom de l'entreprise :</t>
  </si>
  <si>
    <t>CCTP-DG</t>
  </si>
  <si>
    <t>3.5.2</t>
  </si>
  <si>
    <t>DOE</t>
  </si>
  <si>
    <t>4.3</t>
  </si>
  <si>
    <t>Coordination sécurité et protection de la santé sur les chantiers</t>
  </si>
  <si>
    <t>3.1</t>
  </si>
  <si>
    <t>Dépose, stockage et repose des trois blocs de climatisation confort</t>
  </si>
  <si>
    <t>3.2</t>
  </si>
  <si>
    <t>3.3</t>
  </si>
  <si>
    <t>4.1</t>
  </si>
  <si>
    <t>4.2</t>
  </si>
  <si>
    <t>Fourniture et pose des systèmes de raccordements</t>
  </si>
  <si>
    <t>4.4</t>
  </si>
  <si>
    <t>1.1</t>
  </si>
  <si>
    <t>Documents d'exécutions</t>
  </si>
  <si>
    <t>Nettoyage du chantier</t>
  </si>
  <si>
    <t>5.1</t>
  </si>
  <si>
    <t>3.4</t>
  </si>
  <si>
    <t>Nettoyage de mise en service</t>
  </si>
  <si>
    <t>2.4</t>
  </si>
  <si>
    <t>Zones de stockage supplémentaires</t>
  </si>
  <si>
    <t>Dépose des climatisations opérationnelles</t>
  </si>
  <si>
    <t>Fourniture et pose d'isolants de conduite</t>
  </si>
  <si>
    <t>Fourniture et pose du système de climatisation de la Salle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</si>
</sst>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quot; €&quot;"/>
    <numFmt numFmtId="165" formatCode="#,##0.00\ [$€-40C];[Red]\-#,##0.00\ [$€-40C]"/>
  </numFmts>
  <fonts count="17" x14ac:knownFonts="1">
    <font>
      <sz val="11"/>
      <color theme="1"/>
      <name val="Calibri"/>
      <family val="2"/>
      <scheme val="minor"/>
    </font>
    <font>
      <sz val="10"/>
      <color indexed="8"/>
      <name val="Calibri"/>
      <family val="2"/>
    </font>
    <font>
      <b/>
      <sz val="18"/>
      <color indexed="8"/>
      <name val="Century Gothic"/>
      <family val="2"/>
    </font>
    <font>
      <sz val="10"/>
      <color indexed="8"/>
      <name val="Century Gothic"/>
      <family val="2"/>
    </font>
    <font>
      <b/>
      <sz val="10"/>
      <color indexed="8"/>
      <name val="Century Gothic"/>
      <family val="2"/>
    </font>
    <font>
      <b/>
      <sz val="11"/>
      <color rgb="FF000000"/>
      <name val="Calibri"/>
      <family val="2"/>
      <charset val="1"/>
    </font>
    <font>
      <b/>
      <sz val="10"/>
      <color rgb="FF000000"/>
      <name val="Calibri"/>
      <family val="2"/>
      <charset val="1"/>
    </font>
    <font>
      <sz val="11"/>
      <name val="Calibri"/>
      <family val="2"/>
    </font>
    <font>
      <sz val="11"/>
      <name val="Calibri"/>
      <family val="2"/>
      <scheme val="minor"/>
    </font>
    <font>
      <sz val="12"/>
      <color rgb="FF000000"/>
      <name val="Calibri"/>
      <family val="2"/>
      <charset val="1"/>
    </font>
    <font>
      <b/>
      <sz val="12"/>
      <color rgb="FF000000"/>
      <name val="Calibri"/>
      <family val="2"/>
      <charset val="1"/>
    </font>
    <font>
      <b/>
      <u/>
      <sz val="10"/>
      <color indexed="8"/>
      <name val="Century Gothic"/>
      <family val="2"/>
    </font>
    <font>
      <b/>
      <sz val="24"/>
      <color indexed="8"/>
      <name val="Century Gothic"/>
      <family val="2"/>
    </font>
    <font>
      <sz val="11"/>
      <color theme="6" tint="-0.249977111117893"/>
      <name val="Calibri"/>
      <family val="2"/>
    </font>
    <font>
      <sz val="11"/>
      <color theme="2" tint="-0.499984740745262"/>
      <name val="Calibri"/>
      <family val="2"/>
    </font>
    <font>
      <sz val="8"/>
      <name val="Calibri"/>
      <family val="2"/>
      <scheme val="minor"/>
    </font>
    <font>
      <sz val="11"/>
      <color theme="6" tint="-0.249977111117893"/>
      <name val="Calibri"/>
      <family val="2"/>
      <scheme val="minor"/>
    </font>
  </fonts>
  <fills count="6">
    <fill>
      <patternFill patternType="none"/>
    </fill>
    <fill>
      <patternFill patternType="gray125"/>
    </fill>
    <fill>
      <patternFill patternType="solid">
        <fgColor rgb="FFD9D9D9"/>
        <bgColor rgb="FFDDDDDD"/>
      </patternFill>
    </fill>
    <fill>
      <patternFill patternType="solid">
        <fgColor theme="0" tint="-0.14999847407452621"/>
        <bgColor indexed="64"/>
      </patternFill>
    </fill>
    <fill>
      <patternFill patternType="solid">
        <fgColor theme="6" tint="0.79998168889431442"/>
        <bgColor theme="6" tint="0.79998168889431442"/>
      </patternFill>
    </fill>
    <fill>
      <patternFill patternType="solid">
        <fgColor theme="6" tint="0.79998168889431442"/>
        <bgColor indexed="64"/>
      </patternFill>
    </fill>
  </fills>
  <borders count="17">
    <border>
      <left/>
      <right/>
      <top/>
      <bottom/>
      <diagonal/>
    </border>
    <border>
      <left style="thick">
        <color indexed="8"/>
      </left>
      <right/>
      <top/>
      <bottom/>
      <diagonal/>
    </border>
    <border>
      <left style="thin">
        <color indexed="8"/>
      </left>
      <right/>
      <top/>
      <bottom/>
      <diagonal/>
    </border>
    <border>
      <left/>
      <right/>
      <top style="thin">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0" fontId="1" fillId="0" borderId="0" applyBorder="0" applyProtection="0"/>
    <xf numFmtId="0" fontId="1" fillId="0" borderId="0" applyBorder="0" applyProtection="0"/>
  </cellStyleXfs>
  <cellXfs count="65">
    <xf numFmtId="0" fontId="0" fillId="0" borderId="0" xfId="0"/>
    <xf numFmtId="0" fontId="3" fillId="0" borderId="0" xfId="0" applyFont="1" applyAlignment="1">
      <alignment vertical="center"/>
    </xf>
    <xf numFmtId="0" fontId="3" fillId="0" borderId="0" xfId="0" applyFont="1" applyAlignment="1">
      <alignment vertical="center" wrapText="1"/>
    </xf>
    <xf numFmtId="4" fontId="3" fillId="0" borderId="0" xfId="0" applyNumberFormat="1" applyFont="1" applyAlignment="1">
      <alignment horizontal="center" vertical="center"/>
    </xf>
    <xf numFmtId="44" fontId="3" fillId="0" borderId="0" xfId="0" applyNumberFormat="1" applyFont="1" applyAlignment="1">
      <alignment horizontal="center" vertical="center"/>
    </xf>
    <xf numFmtId="0" fontId="3" fillId="0" borderId="3" xfId="0" applyFont="1" applyBorder="1" applyAlignment="1">
      <alignment vertical="center"/>
    </xf>
    <xf numFmtId="0" fontId="4" fillId="0" borderId="3" xfId="1" applyFont="1" applyBorder="1" applyAlignment="1">
      <alignment horizontal="center" vertical="center" wrapText="1"/>
    </xf>
    <xf numFmtId="4" fontId="4" fillId="0" borderId="3" xfId="1" applyNumberFormat="1" applyFont="1" applyBorder="1" applyAlignment="1">
      <alignment horizontal="center" vertical="center" wrapText="1"/>
    </xf>
    <xf numFmtId="44" fontId="4" fillId="0" borderId="3" xfId="1" applyNumberFormat="1" applyFont="1" applyBorder="1" applyAlignment="1">
      <alignment horizontal="center" vertical="center" wrapText="1"/>
    </xf>
    <xf numFmtId="0" fontId="5"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center" vertical="center"/>
    </xf>
    <xf numFmtId="2" fontId="5" fillId="2" borderId="5" xfId="0" applyNumberFormat="1" applyFont="1" applyFill="1" applyBorder="1" applyAlignment="1">
      <alignment horizontal="center" vertical="center" wrapText="1"/>
    </xf>
    <xf numFmtId="44" fontId="5" fillId="2" borderId="5" xfId="0" applyNumberFormat="1" applyFont="1" applyFill="1" applyBorder="1" applyAlignment="1">
      <alignment horizontal="center" vertical="center"/>
    </xf>
    <xf numFmtId="0" fontId="0" fillId="0" borderId="6" xfId="0" applyBorder="1" applyAlignment="1">
      <alignment horizontal="center" vertical="center"/>
    </xf>
    <xf numFmtId="0" fontId="6" fillId="0" borderId="7" xfId="0" applyFont="1" applyBorder="1" applyAlignment="1">
      <alignment horizontal="center" vertical="center"/>
    </xf>
    <xf numFmtId="0" fontId="7" fillId="0" borderId="7" xfId="0" applyFont="1" applyBorder="1" applyAlignment="1">
      <alignment horizontal="left"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44" fontId="0" fillId="0" borderId="7" xfId="0" applyNumberFormat="1" applyBorder="1" applyAlignment="1">
      <alignment vertical="center"/>
    </xf>
    <xf numFmtId="164" fontId="0" fillId="0" borderId="8" xfId="0" applyNumberFormat="1" applyBorder="1" applyAlignment="1">
      <alignment vertical="center"/>
    </xf>
    <xf numFmtId="0" fontId="8" fillId="0" borderId="0" xfId="0" applyFont="1" applyAlignment="1">
      <alignment horizontal="left" vertical="center"/>
    </xf>
    <xf numFmtId="0" fontId="8" fillId="0" borderId="7" xfId="2" applyFont="1" applyBorder="1" applyAlignment="1">
      <alignment horizontal="left" vertical="center" wrapText="1"/>
    </xf>
    <xf numFmtId="164" fontId="9" fillId="0" borderId="10" xfId="0" applyNumberFormat="1" applyFont="1" applyBorder="1" applyAlignment="1">
      <alignment vertical="center"/>
    </xf>
    <xf numFmtId="164" fontId="10" fillId="0" borderId="13" xfId="0" applyNumberFormat="1" applyFont="1" applyBorder="1" applyAlignment="1">
      <alignment vertical="center"/>
    </xf>
    <xf numFmtId="0" fontId="5" fillId="2" borderId="9" xfId="0" applyFont="1" applyFill="1" applyBorder="1" applyAlignment="1">
      <alignment horizontal="center" vertical="center"/>
    </xf>
    <xf numFmtId="0" fontId="6" fillId="2" borderId="7" xfId="0" applyFont="1" applyFill="1" applyBorder="1" applyAlignment="1">
      <alignment horizontal="center" vertical="center"/>
    </xf>
    <xf numFmtId="0" fontId="13" fillId="0" borderId="9" xfId="0" applyFont="1" applyBorder="1" applyAlignment="1">
      <alignment horizontal="center" vertical="center"/>
    </xf>
    <xf numFmtId="0" fontId="14" fillId="0" borderId="7" xfId="0" applyFont="1" applyBorder="1" applyAlignment="1">
      <alignment horizontal="center" vertical="center"/>
    </xf>
    <xf numFmtId="2" fontId="13" fillId="0" borderId="7" xfId="0" applyNumberFormat="1" applyFont="1" applyBorder="1" applyAlignment="1">
      <alignment horizontal="center" vertical="center"/>
    </xf>
    <xf numFmtId="0" fontId="13" fillId="4" borderId="9" xfId="0" applyFont="1" applyFill="1" applyBorder="1" applyAlignment="1">
      <alignment horizontal="center" vertical="center"/>
    </xf>
    <xf numFmtId="0" fontId="6" fillId="4" borderId="7" xfId="0" applyFont="1" applyFill="1" applyBorder="1" applyAlignment="1">
      <alignment horizontal="center" vertical="center"/>
    </xf>
    <xf numFmtId="0" fontId="7" fillId="4" borderId="7" xfId="0" applyFont="1" applyFill="1" applyBorder="1" applyAlignment="1">
      <alignment horizontal="left" vertical="center" wrapText="1"/>
    </xf>
    <xf numFmtId="0" fontId="14" fillId="4" borderId="7" xfId="0" applyFont="1" applyFill="1" applyBorder="1" applyAlignment="1">
      <alignment horizontal="center" vertical="center"/>
    </xf>
    <xf numFmtId="2" fontId="13" fillId="4" borderId="7" xfId="0" applyNumberFormat="1" applyFont="1" applyFill="1" applyBorder="1" applyAlignment="1">
      <alignment horizontal="center" vertical="center"/>
    </xf>
    <xf numFmtId="0" fontId="5" fillId="2" borderId="7" xfId="0" applyFont="1" applyFill="1" applyBorder="1" applyAlignment="1">
      <alignment vertical="center"/>
    </xf>
    <xf numFmtId="0" fontId="5" fillId="2" borderId="7" xfId="0" applyFont="1" applyFill="1" applyBorder="1" applyAlignment="1">
      <alignment horizontal="center" vertical="center"/>
    </xf>
    <xf numFmtId="2" fontId="5" fillId="2" borderId="7" xfId="0" applyNumberFormat="1" applyFont="1" applyFill="1" applyBorder="1" applyAlignment="1">
      <alignment horizontal="center" vertical="center" wrapText="1"/>
    </xf>
    <xf numFmtId="44" fontId="5" fillId="2" borderId="7" xfId="0" applyNumberFormat="1" applyFont="1" applyFill="1" applyBorder="1" applyAlignment="1">
      <alignment horizontal="center" vertical="center"/>
    </xf>
    <xf numFmtId="164" fontId="5" fillId="2" borderId="10" xfId="0" applyNumberFormat="1" applyFont="1" applyFill="1" applyBorder="1" applyAlignment="1">
      <alignment horizontal="center" vertical="center"/>
    </xf>
    <xf numFmtId="164" fontId="16" fillId="5" borderId="7" xfId="0" applyNumberFormat="1" applyFont="1" applyFill="1" applyBorder="1" applyAlignment="1">
      <alignment vertical="center"/>
    </xf>
    <xf numFmtId="164" fontId="16" fillId="0" borderId="7" xfId="0" applyNumberFormat="1" applyFont="1" applyBorder="1" applyAlignment="1">
      <alignment vertical="center"/>
    </xf>
    <xf numFmtId="0" fontId="0" fillId="0" borderId="7" xfId="0" applyBorder="1" applyAlignment="1">
      <alignment horizontal="center" vertical="center"/>
    </xf>
    <xf numFmtId="0" fontId="6" fillId="0" borderId="15" xfId="0" applyFont="1" applyBorder="1" applyAlignment="1">
      <alignment horizontal="center" vertical="center"/>
    </xf>
    <xf numFmtId="0" fontId="7" fillId="0" borderId="15" xfId="0" applyFont="1" applyBorder="1" applyAlignment="1">
      <alignment horizontal="left" vertical="center" wrapText="1"/>
    </xf>
    <xf numFmtId="0" fontId="14" fillId="0" borderId="15" xfId="0" applyFont="1" applyBorder="1" applyAlignment="1">
      <alignment horizontal="center" vertical="center"/>
    </xf>
    <xf numFmtId="2" fontId="0" fillId="0" borderId="15" xfId="0" applyNumberFormat="1" applyBorder="1" applyAlignment="1">
      <alignment horizontal="center" vertical="center"/>
    </xf>
    <xf numFmtId="44" fontId="0" fillId="0" borderId="15" xfId="0" applyNumberFormat="1" applyBorder="1" applyAlignment="1">
      <alignment vertical="center"/>
    </xf>
    <xf numFmtId="164" fontId="0" fillId="0" borderId="16" xfId="0" applyNumberFormat="1" applyBorder="1" applyAlignment="1">
      <alignment vertical="center"/>
    </xf>
    <xf numFmtId="164" fontId="0" fillId="0" borderId="10" xfId="0" applyNumberFormat="1" applyFont="1" applyBorder="1" applyAlignment="1">
      <alignment vertical="center"/>
    </xf>
    <xf numFmtId="0" fontId="11" fillId="0" borderId="14" xfId="0" applyFont="1" applyBorder="1" applyAlignment="1">
      <alignment horizontal="left" vertical="center"/>
    </xf>
    <xf numFmtId="0" fontId="11" fillId="0" borderId="0" xfId="0" applyFont="1" applyAlignment="1">
      <alignment horizontal="left" vertical="center"/>
    </xf>
    <xf numFmtId="0" fontId="12" fillId="0" borderId="7" xfId="0" applyFont="1" applyBorder="1" applyAlignment="1">
      <alignment horizontal="center" vertical="center"/>
    </xf>
    <xf numFmtId="0" fontId="2" fillId="0" borderId="0" xfId="1" applyFont="1" applyBorder="1" applyAlignment="1">
      <alignment horizontal="center" vertical="center" wrapText="1"/>
    </xf>
    <xf numFmtId="0" fontId="3" fillId="0" borderId="1" xfId="1" applyFont="1" applyBorder="1" applyAlignment="1">
      <alignment horizontal="left" vertical="center" wrapText="1"/>
    </xf>
    <xf numFmtId="0" fontId="3" fillId="0" borderId="0" xfId="1" applyFont="1" applyBorder="1" applyAlignment="1">
      <alignment horizontal="left" vertical="center" wrapText="1"/>
    </xf>
    <xf numFmtId="0" fontId="3" fillId="0" borderId="2" xfId="1" applyFont="1" applyBorder="1" applyAlignment="1">
      <alignment horizontal="left" vertical="center" wrapText="1"/>
    </xf>
    <xf numFmtId="0" fontId="0" fillId="0" borderId="9" xfId="0"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5" fontId="0" fillId="3" borderId="7" xfId="0" applyNumberFormat="1" applyFill="1" applyBorder="1" applyAlignment="1">
      <alignment horizontal="center" vertical="center" wrapText="1"/>
    </xf>
    <xf numFmtId="165" fontId="0" fillId="3" borderId="7" xfId="0" applyNumberFormat="1" applyFill="1" applyBorder="1" applyAlignment="1">
      <alignment horizontal="center" vertical="center"/>
    </xf>
    <xf numFmtId="165" fontId="5" fillId="3" borderId="12" xfId="0" applyNumberFormat="1" applyFont="1" applyFill="1" applyBorder="1" applyAlignment="1">
      <alignment horizontal="center" vertical="center"/>
    </xf>
  </cellXfs>
  <cellStyles count="3">
    <cellStyle name="Normal" xfId="0" builtinId="0"/>
    <cellStyle name="Normal 2" xfId="1" xr:uid="{680ADC5A-E050-40C3-9428-AE188125F0DA}"/>
    <cellStyle name="Normal 3" xfId="2" xr:uid="{00F150C4-B2F2-486C-A973-56209E3FA18B}"/>
  </cellStyles>
  <dxfs count="10">
    <dxf>
      <numFmt numFmtId="164" formatCode="#,##0.00&quot; €&quot;"/>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dxf>
    <dxf>
      <numFmt numFmtId="34" formatCode="_-* #,##0.00\ &quot;€&quot;_-;\-* #,##0.00\ &quot;€&quot;_-;_-* &quot;-&quot;??\ &quot;€&quot;_-;_-@_-"/>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2" formatCode="0.0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Calibri"/>
        <family val="2"/>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rgb="FF000000"/>
        <name val="Calibri"/>
        <family val="2"/>
        <charset val="1"/>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medium">
          <color auto="1"/>
        </left>
        <right style="medium">
          <color auto="1"/>
        </right>
        <top style="thin">
          <color auto="1"/>
        </top>
        <bottom style="thin">
          <color auto="1"/>
        </bottom>
      </border>
    </dxf>
    <dxf>
      <border outline="0">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62A6AEF-4F9E-468A-8426-1E06454AE085}" name="Tableau411" displayName="Tableau411" ref="A11:H21" totalsRowShown="0" headerRowBorderDxfId="9" tableBorderDxfId="8">
  <autoFilter ref="A11:H21" xr:uid="{462A6AEF-4F9E-468A-8426-1E06454AE085}"/>
  <tableColumns count="8">
    <tableColumn id="1" xr3:uid="{F40E59F9-389E-4567-9EA8-38464430A53D}" name="Poste" dataDxfId="7"/>
    <tableColumn id="3" xr3:uid="{D355A277-BE66-4D45-A589-DB72FDA18081}" name="CCTP" dataDxfId="6"/>
    <tableColumn id="4" xr3:uid="{9C5E80B3-D93D-4941-9828-F1F12F88B0CA}" name="Designation" dataDxfId="5"/>
    <tableColumn id="5" xr3:uid="{E9BAD2E5-A1E7-4EF3-BEC8-BD0FCF9CC659}" name="U" dataDxfId="4"/>
    <tableColumn id="6" xr3:uid="{5F76C27F-0F53-4752-89B8-F9A7C160FB77}" name="Quantités" dataDxfId="3"/>
    <tableColumn id="7" xr3:uid="{611310D6-FD44-48D9-9914-880E0A1FF81E}" name="Quantités Entreprise" dataDxfId="2"/>
    <tableColumn id="8" xr3:uid="{B3ED464D-751D-4844-869D-33613BF41D8F}" name="PU HT €" dataDxfId="1"/>
    <tableColumn id="9" xr3:uid="{E5EFAF94-649F-46B2-ADBC-F8294E4E5462}" name="Montant HT €" dataDxfId="0">
      <calculatedColumnFormula>F12*G12</calculatedColumnFormula>
    </tableColumn>
  </tableColumns>
  <tableStyleInfo name="TableStyleLight4"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89821-AE70-4518-94C8-DBFD07C66990}">
  <dimension ref="A1:H28"/>
  <sheetViews>
    <sheetView tabSelected="1" zoomScale="115" zoomScaleNormal="115" workbookViewId="0">
      <selection activeCell="A12" sqref="A12:A21"/>
    </sheetView>
  </sheetViews>
  <sheetFormatPr baseColWidth="10" defaultRowHeight="15" x14ac:dyDescent="0.25"/>
  <cols>
    <col min="1" max="1" width="7" customWidth="1"/>
    <col min="2" max="2" width="14.7109375" customWidth="1"/>
    <col min="3" max="3" width="81.28515625" customWidth="1"/>
    <col min="4" max="4" width="9.5703125" customWidth="1"/>
    <col min="5" max="5" width="10.42578125" customWidth="1"/>
    <col min="6" max="6" width="19.5703125" customWidth="1"/>
    <col min="7" max="7" width="17.7109375" customWidth="1"/>
    <col min="8" max="8" width="20.28515625" customWidth="1"/>
  </cols>
  <sheetData>
    <row r="1" spans="1:8" ht="100.5" customHeight="1" x14ac:dyDescent="0.25">
      <c r="A1" s="54" t="s">
        <v>0</v>
      </c>
      <c r="B1" s="54"/>
      <c r="C1" s="54"/>
      <c r="D1" s="54"/>
      <c r="E1" s="54"/>
      <c r="F1" s="54"/>
      <c r="G1" s="54"/>
      <c r="H1" s="54"/>
    </row>
    <row r="2" spans="1:8" x14ac:dyDescent="0.25">
      <c r="A2" s="54"/>
      <c r="B2" s="54"/>
      <c r="C2" s="54"/>
      <c r="D2" s="54"/>
      <c r="E2" s="54"/>
      <c r="F2" s="54"/>
      <c r="G2" s="54"/>
      <c r="H2" s="54"/>
    </row>
    <row r="3" spans="1:8" ht="37.5" customHeight="1" x14ac:dyDescent="0.25">
      <c r="A3" s="55" t="s">
        <v>1</v>
      </c>
      <c r="B3" s="56"/>
      <c r="C3" s="56"/>
      <c r="D3" s="56"/>
      <c r="E3" s="56"/>
      <c r="F3" s="56"/>
      <c r="G3" s="56"/>
      <c r="H3" s="56"/>
    </row>
    <row r="4" spans="1:8" x14ac:dyDescent="0.25">
      <c r="A4" s="1"/>
      <c r="B4" s="2"/>
      <c r="C4" s="1"/>
      <c r="D4" s="3"/>
      <c r="E4" s="3"/>
      <c r="F4" s="4"/>
      <c r="G4" s="4"/>
      <c r="H4" s="1"/>
    </row>
    <row r="5" spans="1:8" x14ac:dyDescent="0.25">
      <c r="A5" s="57" t="s">
        <v>2</v>
      </c>
      <c r="B5" s="56"/>
      <c r="C5" s="56"/>
      <c r="D5" s="56"/>
      <c r="E5" s="56"/>
      <c r="F5" s="56"/>
      <c r="G5" s="56"/>
      <c r="H5" s="56"/>
    </row>
    <row r="6" spans="1:8" x14ac:dyDescent="0.25">
      <c r="A6" s="5"/>
      <c r="B6" s="6"/>
      <c r="C6" s="6"/>
      <c r="D6" s="7"/>
      <c r="E6" s="7"/>
      <c r="F6" s="8"/>
      <c r="G6" s="8"/>
      <c r="H6" s="1"/>
    </row>
    <row r="7" spans="1:8" x14ac:dyDescent="0.25">
      <c r="A7" s="26" t="s">
        <v>3</v>
      </c>
      <c r="B7" s="27" t="s">
        <v>19</v>
      </c>
      <c r="C7" s="36" t="s">
        <v>5</v>
      </c>
      <c r="D7" s="37" t="s">
        <v>6</v>
      </c>
      <c r="E7" s="37" t="s">
        <v>7</v>
      </c>
      <c r="F7" s="38" t="s">
        <v>8</v>
      </c>
      <c r="G7" s="39" t="s">
        <v>9</v>
      </c>
      <c r="H7" s="40" t="s">
        <v>10</v>
      </c>
    </row>
    <row r="8" spans="1:8" x14ac:dyDescent="0.25">
      <c r="A8" s="31">
        <v>1</v>
      </c>
      <c r="B8" s="32" t="s">
        <v>32</v>
      </c>
      <c r="C8" s="33" t="s">
        <v>33</v>
      </c>
      <c r="D8" s="34" t="s">
        <v>11</v>
      </c>
      <c r="E8" s="34">
        <v>1</v>
      </c>
      <c r="F8" s="35"/>
      <c r="G8" s="35"/>
      <c r="H8" s="41">
        <f t="shared" ref="H8:H10" si="0">F8*G8</f>
        <v>0</v>
      </c>
    </row>
    <row r="9" spans="1:8" x14ac:dyDescent="0.25">
      <c r="A9" s="28">
        <v>2</v>
      </c>
      <c r="B9" s="16" t="s">
        <v>20</v>
      </c>
      <c r="C9" s="17" t="s">
        <v>21</v>
      </c>
      <c r="D9" s="29" t="s">
        <v>11</v>
      </c>
      <c r="E9" s="29">
        <v>1</v>
      </c>
      <c r="F9" s="30"/>
      <c r="G9" s="30"/>
      <c r="H9" s="42">
        <f t="shared" si="0"/>
        <v>0</v>
      </c>
    </row>
    <row r="10" spans="1:8" x14ac:dyDescent="0.25">
      <c r="A10" s="31">
        <v>3</v>
      </c>
      <c r="B10" s="32" t="s">
        <v>22</v>
      </c>
      <c r="C10" s="33" t="s">
        <v>23</v>
      </c>
      <c r="D10" s="34" t="s">
        <v>11</v>
      </c>
      <c r="E10" s="34">
        <v>1</v>
      </c>
      <c r="F10" s="35"/>
      <c r="G10" s="35"/>
      <c r="H10" s="41">
        <f t="shared" si="0"/>
        <v>0</v>
      </c>
    </row>
    <row r="11" spans="1:8" x14ac:dyDescent="0.25">
      <c r="A11" s="9" t="s">
        <v>3</v>
      </c>
      <c r="B11" s="10" t="s">
        <v>4</v>
      </c>
      <c r="C11" s="11" t="s">
        <v>5</v>
      </c>
      <c r="D11" s="12" t="s">
        <v>6</v>
      </c>
      <c r="E11" s="12" t="s">
        <v>7</v>
      </c>
      <c r="F11" s="13" t="s">
        <v>8</v>
      </c>
      <c r="G11" s="14" t="s">
        <v>9</v>
      </c>
      <c r="H11" s="40" t="s">
        <v>10</v>
      </c>
    </row>
    <row r="12" spans="1:8" x14ac:dyDescent="0.25">
      <c r="A12" s="15">
        <v>4</v>
      </c>
      <c r="B12" s="16" t="s">
        <v>38</v>
      </c>
      <c r="C12" s="22" t="s">
        <v>37</v>
      </c>
      <c r="D12" s="43" t="s">
        <v>11</v>
      </c>
      <c r="E12" s="43">
        <v>1</v>
      </c>
      <c r="F12" s="19"/>
      <c r="G12" s="20"/>
      <c r="H12" s="21">
        <f>F12*G12</f>
        <v>0</v>
      </c>
    </row>
    <row r="13" spans="1:8" x14ac:dyDescent="0.25">
      <c r="A13" s="15">
        <v>5</v>
      </c>
      <c r="B13" s="16" t="s">
        <v>24</v>
      </c>
      <c r="C13" s="17" t="s">
        <v>39</v>
      </c>
      <c r="D13" s="18" t="s">
        <v>11</v>
      </c>
      <c r="E13" s="18">
        <v>1</v>
      </c>
      <c r="F13" s="19"/>
      <c r="G13" s="20"/>
      <c r="H13" s="21">
        <f t="shared" ref="H13:H15" si="1">F13*G13</f>
        <v>0</v>
      </c>
    </row>
    <row r="14" spans="1:8" x14ac:dyDescent="0.25">
      <c r="A14" s="15">
        <v>6</v>
      </c>
      <c r="B14" s="16" t="s">
        <v>26</v>
      </c>
      <c r="C14" s="22" t="s">
        <v>25</v>
      </c>
      <c r="D14" s="18" t="s">
        <v>6</v>
      </c>
      <c r="E14" s="18">
        <v>3</v>
      </c>
      <c r="F14" s="19"/>
      <c r="G14" s="20"/>
      <c r="H14" s="21">
        <f t="shared" si="1"/>
        <v>0</v>
      </c>
    </row>
    <row r="15" spans="1:8" x14ac:dyDescent="0.25">
      <c r="A15" s="15">
        <v>7</v>
      </c>
      <c r="B15" s="16" t="s">
        <v>27</v>
      </c>
      <c r="C15" s="17" t="s">
        <v>12</v>
      </c>
      <c r="D15" s="18" t="s">
        <v>11</v>
      </c>
      <c r="E15" s="18">
        <v>1</v>
      </c>
      <c r="F15" s="19"/>
      <c r="G15" s="20"/>
      <c r="H15" s="21">
        <f t="shared" si="1"/>
        <v>0</v>
      </c>
    </row>
    <row r="16" spans="1:8" x14ac:dyDescent="0.25">
      <c r="A16" s="15">
        <v>8</v>
      </c>
      <c r="B16" s="16" t="s">
        <v>36</v>
      </c>
      <c r="C16" s="17" t="s">
        <v>40</v>
      </c>
      <c r="D16" s="43" t="s">
        <v>11</v>
      </c>
      <c r="E16" s="43">
        <v>1</v>
      </c>
      <c r="F16" s="19"/>
      <c r="G16" s="20"/>
      <c r="H16" s="21">
        <f>F16*G16</f>
        <v>0</v>
      </c>
    </row>
    <row r="17" spans="1:8" x14ac:dyDescent="0.25">
      <c r="A17" s="15">
        <v>9</v>
      </c>
      <c r="B17" s="16" t="s">
        <v>28</v>
      </c>
      <c r="C17" s="23" t="s">
        <v>42</v>
      </c>
      <c r="D17" s="18" t="s">
        <v>11</v>
      </c>
      <c r="E17" s="18">
        <v>1</v>
      </c>
      <c r="F17" s="19"/>
      <c r="G17" s="20"/>
      <c r="H17" s="21">
        <f>F17*G17</f>
        <v>0</v>
      </c>
    </row>
    <row r="18" spans="1:8" x14ac:dyDescent="0.25">
      <c r="A18" s="15">
        <v>10</v>
      </c>
      <c r="B18" s="16" t="s">
        <v>29</v>
      </c>
      <c r="C18" s="23" t="s">
        <v>30</v>
      </c>
      <c r="D18" s="18" t="s">
        <v>13</v>
      </c>
      <c r="E18" s="18">
        <v>40</v>
      </c>
      <c r="F18" s="19"/>
      <c r="G18" s="20"/>
      <c r="H18" s="21">
        <f t="shared" ref="H18:H20" si="2">F18*G18</f>
        <v>0</v>
      </c>
    </row>
    <row r="19" spans="1:8" x14ac:dyDescent="0.25">
      <c r="A19" s="15">
        <v>11</v>
      </c>
      <c r="B19" s="16" t="s">
        <v>22</v>
      </c>
      <c r="C19" s="17" t="s">
        <v>41</v>
      </c>
      <c r="D19" s="18" t="s">
        <v>13</v>
      </c>
      <c r="E19" s="18">
        <v>50</v>
      </c>
      <c r="F19" s="19"/>
      <c r="G19" s="20"/>
      <c r="H19" s="21">
        <f t="shared" si="2"/>
        <v>0</v>
      </c>
    </row>
    <row r="20" spans="1:8" x14ac:dyDescent="0.25">
      <c r="A20" s="15">
        <v>12</v>
      </c>
      <c r="B20" s="16" t="s">
        <v>31</v>
      </c>
      <c r="C20" s="17" t="s">
        <v>14</v>
      </c>
      <c r="D20" s="18" t="s">
        <v>11</v>
      </c>
      <c r="E20" s="18">
        <v>1</v>
      </c>
      <c r="F20" s="19"/>
      <c r="G20" s="20"/>
      <c r="H20" s="21">
        <f t="shared" si="2"/>
        <v>0</v>
      </c>
    </row>
    <row r="21" spans="1:8" x14ac:dyDescent="0.25">
      <c r="A21" s="15">
        <v>13</v>
      </c>
      <c r="B21" s="44" t="s">
        <v>35</v>
      </c>
      <c r="C21" s="45" t="s">
        <v>34</v>
      </c>
      <c r="D21" s="46" t="s">
        <v>11</v>
      </c>
      <c r="E21" s="46">
        <v>1</v>
      </c>
      <c r="F21" s="47"/>
      <c r="G21" s="48"/>
      <c r="H21" s="49">
        <f>F21*G21</f>
        <v>0</v>
      </c>
    </row>
    <row r="22" spans="1:8" x14ac:dyDescent="0.25">
      <c r="A22" s="58"/>
      <c r="B22" s="59"/>
      <c r="C22" s="59"/>
      <c r="D22" s="59"/>
      <c r="E22" s="59"/>
      <c r="F22" s="62" t="s">
        <v>15</v>
      </c>
      <c r="G22" s="62"/>
      <c r="H22" s="50">
        <f>SUM(H12:H21)</f>
        <v>0</v>
      </c>
    </row>
    <row r="23" spans="1:8" ht="15.75" x14ac:dyDescent="0.25">
      <c r="A23" s="58"/>
      <c r="B23" s="59"/>
      <c r="C23" s="59"/>
      <c r="D23" s="59"/>
      <c r="E23" s="59"/>
      <c r="F23" s="63" t="s">
        <v>16</v>
      </c>
      <c r="G23" s="63"/>
      <c r="H23" s="24">
        <f>H22*0.2</f>
        <v>0</v>
      </c>
    </row>
    <row r="24" spans="1:8" ht="16.5" thickBot="1" x14ac:dyDescent="0.3">
      <c r="A24" s="60"/>
      <c r="B24" s="61"/>
      <c r="C24" s="61"/>
      <c r="D24" s="61"/>
      <c r="E24" s="61"/>
      <c r="F24" s="64" t="s">
        <v>17</v>
      </c>
      <c r="G24" s="64"/>
      <c r="H24" s="25">
        <f>H22+H23</f>
        <v>0</v>
      </c>
    </row>
    <row r="25" spans="1:8" x14ac:dyDescent="0.25">
      <c r="A25" s="1"/>
      <c r="B25" s="2"/>
      <c r="C25" s="1"/>
      <c r="D25" s="3"/>
      <c r="E25" s="3"/>
      <c r="F25" s="4"/>
      <c r="G25" s="4"/>
      <c r="H25" s="1"/>
    </row>
    <row r="26" spans="1:8" x14ac:dyDescent="0.25">
      <c r="A26" s="1"/>
      <c r="B26" s="2"/>
      <c r="C26" s="1"/>
      <c r="D26" s="3"/>
      <c r="E26" s="3"/>
      <c r="F26" s="4"/>
      <c r="G26" s="4"/>
      <c r="H26" s="1"/>
    </row>
    <row r="27" spans="1:8" x14ac:dyDescent="0.25">
      <c r="A27" s="51" t="s">
        <v>18</v>
      </c>
      <c r="B27" s="52"/>
      <c r="C27" s="52"/>
      <c r="D27" s="52"/>
      <c r="E27" s="52"/>
      <c r="F27" s="52"/>
      <c r="G27" s="52"/>
      <c r="H27" s="52"/>
    </row>
    <row r="28" spans="1:8" ht="29.25" x14ac:dyDescent="0.25">
      <c r="A28" s="53"/>
      <c r="B28" s="53"/>
      <c r="C28" s="53"/>
      <c r="D28" s="53"/>
      <c r="E28" s="53"/>
      <c r="F28" s="53"/>
      <c r="G28" s="53"/>
      <c r="H28" s="53"/>
    </row>
  </sheetData>
  <mergeCells count="9">
    <mergeCell ref="A27:H27"/>
    <mergeCell ref="A28:H28"/>
    <mergeCell ref="A1:H2"/>
    <mergeCell ref="A3:H3"/>
    <mergeCell ref="A5:H5"/>
    <mergeCell ref="A22:E24"/>
    <mergeCell ref="F22:G22"/>
    <mergeCell ref="F23:G23"/>
    <mergeCell ref="F24:G24"/>
  </mergeCells>
  <phoneticPr fontId="15"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Jean-Laurent Pujol</dc:creator>
  <cp:lastModifiedBy>Jean-Laurent Pujol</cp:lastModifiedBy>
  <dcterms:created xsi:type="dcterms:W3CDTF">2025-01-16T13:52:08Z</dcterms:created>
  <dcterms:modified xsi:type="dcterms:W3CDTF">2026-03-11T15:01:30Z</dcterms:modified>
</cp:coreProperties>
</file>